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1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<sst xmlns="http://schemas.openxmlformats.org/spreadsheetml/2006/main" count="73" uniqueCount="65">
  <si>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</si>
  <si>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单位名称（盖章）：北京市南水北调干线管理处</t>
  </si>
  <si>
    <t>项目名称</t>
  </si>
  <si>
    <t>办公用房租赁</t>
  </si>
  <si>
    <t>主管部门</t>
  </si>
  <si>
    <t>北京市水务局</t>
  </si>
  <si>
    <t>实施单位</t>
  </si>
  <si>
    <t>北京市南水北调干线管理处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</si>
  <si>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</si>
  <si>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</si>
  <si>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</si>
  <si>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</si>
  <si>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</si>
  <si>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</si>
  <si>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</si>
  <si>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</si>
  <si>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</si>
  <si>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</si>
  <si>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</si>
  <si>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</si>
  <si>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</si>
  <si>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</si>
  <si>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</si>
  <si>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按照后勤年度工作计划，承担管理处人员办公地点工作，顺利完成调水运行管理工作。</t>
  </si>
  <si>
    <t>管理处租用办公用房，保障人员日常办公基本需求，完成调水运行管理工作。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</si>
  <si>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</si>
  <si>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</si>
  <si>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</si>
  <si>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</si>
  <si>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</si>
  <si>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</si>
  <si>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</si>
  <si>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</si>
  <si>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</si>
  <si>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指标1：租赁办公用房</t>
  </si>
  <si>
    <t>=1处</t>
  </si>
  <si>
    <t>1处</t>
  </si>
  <si>
    <t>质量指标缺失，以后年度中补充保障率</t>
  </si>
  <si>
    <t>时效
指标</t>
  </si>
  <si>
    <t>指标1：工作完成时间</t>
  </si>
  <si>
    <t>≤366天</t>
  </si>
  <si>
    <t>366天</t>
  </si>
  <si>
    <t>指标2：预算资金下达后支付房屋租赁费</t>
  </si>
  <si>
    <t>≤90天</t>
  </si>
  <si>
    <t>25天</t>
  </si>
  <si>
    <t>年初指标值设置偏低，在以后年度设置时候根据实际出发</t>
  </si>
  <si>
    <t>质量指标</t>
  </si>
  <si>
    <t>成本指标</t>
  </si>
  <si>
    <t>经济
成本
指标</t>
  </si>
  <si>
    <t>指标1：项目总成本</t>
  </si>
  <si>
    <t>≤516.69765万元</t>
  </si>
  <si>
    <t>516.69765万元</t>
  </si>
  <si>
    <t>效益
指标</t>
  </si>
  <si>
    <t>经济效益指标</t>
  </si>
  <si>
    <t>社会效益指标</t>
  </si>
  <si>
    <t>指标1：提高工作人员工作效率，改善工作环境</t>
  </si>
  <si>
    <t>优</t>
  </si>
  <si>
    <t>生态效益指标</t>
  </si>
  <si>
    <t>可持续影响指标</t>
  </si>
  <si>
    <t>满意度指标</t>
  </si>
  <si>
    <t>服务对象满意度指标</t>
  </si>
  <si>
    <t>指标1：职工满意度</t>
  </si>
  <si>
    <t>≥95%</t>
  </si>
  <si>
    <t>有时公共区域杂草、枯枝落叶清理不及时，以及日常大门安保人员精神状态不好，改进措施尽快与出租方联系，尽快加强公共区域以及安保人员气质面貌的更新。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</si>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</sst>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="90" zoomScaleNormal="100" topLeftCell="A20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10.3818181818182" customWidth="1"/>
    <col min="5" max="5" width="12" customWidth="1"/>
    <col min="6" max="6" width="10" customWidth="1"/>
    <col min="7" max="7" width="14.6272727272727" customWidth="1"/>
    <col min="8" max="8" width="15.3818181818182" customWidth="1"/>
    <col min="9" max="9" width="5.62727272727273" customWidth="1"/>
    <col min="10" max="10" width="4.5" customWidth="1"/>
    <col min="11" max="11" width="3.88181818181818" customWidth="1"/>
    <col min="12" max="12" width="4" customWidth="1"/>
    <col min="13" max="13" width="7.88181818181818" customWidth="1"/>
    <col min="14" max="14" width="25.6272727272727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3" t="s">
        <v>1</v>
      </c>
      <c r="B2" s="3"/>
      <c r="C2" s="3"/>
      <c r="D2" s="3"/>
      <c r="E2" s="3"/>
      <c r="F2" s="3"/>
      <c r="G2" s="3"/>
      <c r="H2" s="3"/>
      <c r="J2" s="28"/>
      <c r="K2" s="28"/>
      <c r="L2" s="28"/>
      <c r="M2" s="28"/>
      <c r="N2" s="28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9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516.69765</v>
      </c>
      <c r="F6" s="7">
        <f>SUM(F7:G9)</f>
        <v>516.69765</v>
      </c>
      <c r="G6" s="7">
        <f t="shared" si="0"/>
        <v>0</v>
      </c>
      <c r="H6" s="7">
        <f>SUM(H7:I9)</f>
        <v>516.69765</v>
      </c>
      <c r="I6" s="7">
        <f t="shared" si="0"/>
        <v>0</v>
      </c>
      <c r="J6" s="4">
        <v>10</v>
      </c>
      <c r="K6" s="4"/>
      <c r="L6" s="30">
        <f>ROUND(H6/F6,4)</f>
        <v>1</v>
      </c>
      <c r="M6" s="30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7">
        <v>516.69765</v>
      </c>
      <c r="F7" s="7">
        <v>516.69765</v>
      </c>
      <c r="G7" s="7"/>
      <c r="H7" s="7">
        <v>516.69765</v>
      </c>
      <c r="I7" s="7"/>
      <c r="J7" s="4" t="s">
        <v>17</v>
      </c>
      <c r="K7" s="4"/>
      <c r="L7" s="30">
        <f>ROUND(H7/F7,4)</f>
        <v>1</v>
      </c>
      <c r="M7" s="30"/>
      <c r="N7" s="4" t="s">
        <v>17</v>
      </c>
    </row>
    <row r="8" ht="32.1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30"/>
      <c r="M8" s="30"/>
      <c r="N8" s="4" t="s">
        <v>17</v>
      </c>
    </row>
    <row r="9" ht="26.1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30"/>
      <c r="M9" s="30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.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.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54.9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 t="s">
        <v>36</v>
      </c>
      <c r="I13" s="4">
        <v>15</v>
      </c>
      <c r="J13" s="4"/>
      <c r="K13" s="4">
        <v>10</v>
      </c>
      <c r="L13" s="4"/>
      <c r="M13" s="4" t="s">
        <v>37</v>
      </c>
      <c r="N13" s="4"/>
    </row>
    <row r="14" ht="33.95" customHeight="1" spans="1:14">
      <c r="A14" s="8"/>
      <c r="B14" s="13"/>
      <c r="C14" s="4" t="s">
        <v>38</v>
      </c>
      <c r="D14" s="10" t="s">
        <v>39</v>
      </c>
      <c r="E14" s="10"/>
      <c r="F14" s="10"/>
      <c r="G14" s="11" t="s">
        <v>40</v>
      </c>
      <c r="H14" s="12" t="s">
        <v>41</v>
      </c>
      <c r="I14" s="4">
        <v>20</v>
      </c>
      <c r="J14" s="4"/>
      <c r="K14" s="4">
        <v>20</v>
      </c>
      <c r="L14" s="4"/>
      <c r="M14" s="4"/>
      <c r="N14" s="4"/>
    </row>
    <row r="15" ht="15" customHeight="1" spans="1:14">
      <c r="A15" s="8"/>
      <c r="B15" s="13"/>
      <c r="C15" s="4"/>
      <c r="D15" s="14" t="s">
        <v>42</v>
      </c>
      <c r="E15" s="15"/>
      <c r="F15" s="16"/>
      <c r="G15" s="17" t="s">
        <v>43</v>
      </c>
      <c r="H15" s="17" t="s">
        <v>44</v>
      </c>
      <c r="I15" s="31">
        <v>15</v>
      </c>
      <c r="J15" s="32"/>
      <c r="K15" s="31">
        <v>13.5</v>
      </c>
      <c r="L15" s="32"/>
      <c r="M15" s="33" t="s">
        <v>45</v>
      </c>
      <c r="N15" s="34"/>
    </row>
    <row r="16" ht="27" customHeight="1" spans="1:14">
      <c r="A16" s="8"/>
      <c r="B16" s="13"/>
      <c r="C16" s="4"/>
      <c r="D16" s="18"/>
      <c r="E16" s="19"/>
      <c r="F16" s="20"/>
      <c r="G16" s="21"/>
      <c r="H16" s="21"/>
      <c r="I16" s="35"/>
      <c r="J16" s="36"/>
      <c r="K16" s="35"/>
      <c r="L16" s="36"/>
      <c r="M16" s="37"/>
      <c r="N16" s="38"/>
    </row>
    <row r="17" ht="27" customHeight="1" spans="1:14">
      <c r="A17" s="8"/>
      <c r="B17" s="22"/>
      <c r="C17" s="4" t="s">
        <v>46</v>
      </c>
      <c r="D17" s="23"/>
      <c r="E17" s="24"/>
      <c r="F17" s="25"/>
      <c r="G17" s="21"/>
      <c r="H17" s="21"/>
      <c r="I17" s="39"/>
      <c r="J17" s="40"/>
      <c r="K17" s="39"/>
      <c r="L17" s="40"/>
      <c r="M17" s="41"/>
      <c r="N17" s="42"/>
    </row>
    <row r="18" ht="42" spans="1:14">
      <c r="A18" s="8"/>
      <c r="B18" s="9" t="s">
        <v>47</v>
      </c>
      <c r="C18" s="4" t="s">
        <v>48</v>
      </c>
      <c r="D18" s="10" t="s">
        <v>49</v>
      </c>
      <c r="E18" s="10"/>
      <c r="F18" s="10"/>
      <c r="G18" s="12" t="s">
        <v>50</v>
      </c>
      <c r="H18" s="12" t="s">
        <v>51</v>
      </c>
      <c r="I18" s="4">
        <v>15</v>
      </c>
      <c r="J18" s="4"/>
      <c r="K18" s="4">
        <v>15</v>
      </c>
      <c r="L18" s="4"/>
      <c r="M18" s="4"/>
      <c r="N18" s="4"/>
    </row>
    <row r="19" ht="28" spans="1:14">
      <c r="A19" s="8"/>
      <c r="B19" s="4" t="s">
        <v>52</v>
      </c>
      <c r="C19" s="4" t="s">
        <v>53</v>
      </c>
      <c r="D19" s="10"/>
      <c r="E19" s="10"/>
      <c r="F19" s="10"/>
      <c r="G19" s="12"/>
      <c r="H19" s="12"/>
      <c r="I19" s="4"/>
      <c r="J19" s="4"/>
      <c r="K19" s="4"/>
      <c r="L19" s="4"/>
      <c r="M19" s="4"/>
      <c r="N19" s="4"/>
    </row>
    <row r="20" ht="84" customHeight="1" spans="1:14">
      <c r="A20" s="8"/>
      <c r="B20" s="4"/>
      <c r="C20" s="4" t="s">
        <v>54</v>
      </c>
      <c r="D20" s="10" t="s">
        <v>55</v>
      </c>
      <c r="E20" s="10"/>
      <c r="F20" s="10"/>
      <c r="G20" s="12" t="s">
        <v>56</v>
      </c>
      <c r="H20" s="12" t="s">
        <v>56</v>
      </c>
      <c r="I20" s="4">
        <v>20</v>
      </c>
      <c r="J20" s="4"/>
      <c r="K20" s="4">
        <v>20</v>
      </c>
      <c r="L20" s="4"/>
      <c r="M20" s="4"/>
      <c r="N20" s="4"/>
    </row>
    <row r="21" ht="28" spans="1:14">
      <c r="A21" s="8"/>
      <c r="B21" s="4"/>
      <c r="C21" s="4" t="s">
        <v>57</v>
      </c>
      <c r="D21" s="10"/>
      <c r="E21" s="10"/>
      <c r="F21" s="10"/>
      <c r="G21" s="12"/>
      <c r="H21" s="12"/>
      <c r="I21" s="4"/>
      <c r="J21" s="4"/>
      <c r="K21" s="4"/>
      <c r="L21" s="4"/>
      <c r="M21" s="4"/>
      <c r="N21" s="4"/>
    </row>
    <row r="22" ht="30" customHeight="1" spans="1:14">
      <c r="A22" s="8"/>
      <c r="B22" s="4"/>
      <c r="C22" s="4" t="s">
        <v>58</v>
      </c>
      <c r="D22" s="10"/>
      <c r="E22" s="10"/>
      <c r="F22" s="10"/>
      <c r="G22" s="12"/>
      <c r="H22" s="12"/>
      <c r="I22" s="4"/>
      <c r="J22" s="4"/>
      <c r="K22" s="4"/>
      <c r="L22" s="4"/>
      <c r="M22" s="4"/>
      <c r="N22" s="4"/>
    </row>
    <row r="23" ht="120" customHeight="1" spans="1:14">
      <c r="A23" s="8"/>
      <c r="B23" s="4" t="s">
        <v>59</v>
      </c>
      <c r="C23" s="4" t="s">
        <v>60</v>
      </c>
      <c r="D23" s="10" t="s">
        <v>61</v>
      </c>
      <c r="E23" s="10"/>
      <c r="F23" s="10"/>
      <c r="G23" s="12" t="s">
        <v>62</v>
      </c>
      <c r="H23" s="26">
        <v>0.8</v>
      </c>
      <c r="I23" s="4">
        <v>5</v>
      </c>
      <c r="J23" s="4"/>
      <c r="K23" s="4">
        <v>4.21</v>
      </c>
      <c r="L23" s="4"/>
      <c r="M23" s="4" t="s">
        <v>63</v>
      </c>
      <c r="N23" s="4"/>
    </row>
    <row r="24" ht="60.95" customHeight="1" spans="1:14">
      <c r="A24" s="27" t="s">
        <v>64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f>SUM(K13:L23,N6)</f>
        <v>92.71</v>
      </c>
      <c r="L24" s="27"/>
      <c r="M24" s="43"/>
      <c r="N24" s="43"/>
    </row>
  </sheetData>
  <mergeCells count="93">
    <mergeCell ref="A1:N1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4:C16"/>
    <mergeCell ref="G15:G16"/>
    <mergeCell ref="H15:H16"/>
    <mergeCell ref="A5:B9"/>
    <mergeCell ref="D15:F16"/>
    <mergeCell ref="I15:J16"/>
    <mergeCell ref="K15:L16"/>
    <mergeCell ref="M15:N16"/>
  </mergeCells>
  <pageMargins left="0.554861111111111" right="0.554861111111111" top="0.550694444444444" bottom="0.23611111111111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张丽媛</cp:lastModifiedBy>
  <dcterms:created xsi:type="dcterms:W3CDTF">2025-04-17T00:59:00Z</dcterms:created>
  <dcterms:modified xsi:type="dcterms:W3CDTF">2025-08-25T11:03:05Z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CF3D43A6BB7B483EBED2A6788C9734EF_13</vt:lpwstr>
  </property>
  <property fmtid="{D5CDD505-2E9C-101B-9397-08002B2CF9AE}" pid="3" name="KSOProductBuildVer">
    <vt:lpwstr>2052-12.1.0.20305</vt:lpwstr>
  </property>
</Properties>
</file>